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9.22-10.13" sheetId="10" r:id="rId1"/>
  </sheets>
  <definedNames>
    <definedName name="_xlnm._FilterDatabase" localSheetId="0" hidden="1">'9.22-10.13'!$A$1:$O$17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35" name="ID_6A5D450013774DC58BD85D9AC41B7F8D" descr="菲索测量控制技术（苏州）有限公司-2.jpg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77365" y="2470150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36" name="ID_D0D72E5DC23140FB94DA4006792E2A51" descr="菲索测量控制技术（苏州）有限公司-5.jpg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567430" y="2441575"/>
          <a:ext cx="12192000" cy="9144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37" name="ID_EC435FC1A6EE4B29AFAAA25BACE266A3" descr="4.jpg"/>
        <xdr:cNvPicPr>
          <a:picLocks noChangeAspect="1"/>
        </xdr:cNvPicPr>
      </xdr:nvPicPr>
      <xdr:blipFill>
        <a:blip r:embed="rId4" r:link="rId2"/>
        <a:stretch>
          <a:fillRect/>
        </a:stretch>
      </xdr:blipFill>
      <xdr:spPr>
        <a:xfrm rot="16200000">
          <a:off x="4012565" y="1478915"/>
          <a:ext cx="13717270" cy="1829117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38" name="ID_6F1451D2ADAC48DEA568F48FD7BF4D64" descr="6.jpg"/>
        <xdr:cNvPicPr>
          <a:picLocks noChangeAspect="1"/>
        </xdr:cNvPicPr>
      </xdr:nvPicPr>
      <xdr:blipFill>
        <a:blip r:embed="rId5" r:link="rId2"/>
        <a:stretch>
          <a:fillRect/>
        </a:stretch>
      </xdr:blipFill>
      <xdr:spPr>
        <a:xfrm>
          <a:off x="3548380" y="3717925"/>
          <a:ext cx="12192000" cy="6858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39" name="ID_2292DF0935EF4066B861F05E7C24505D" descr="保利 (3).png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767840" y="4956175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40" name="ID_5B987505249B4AFC8946B0E39DA508DD" descr="保利 (1).png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3491230" y="4832350"/>
          <a:ext cx="5143500" cy="6858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41" name="ID_02B96D56B420483C9247A2AADB3360A9" descr="ff974cf529da4fbe892fdbf7487da447.png"/>
        <xdr:cNvPicPr>
          <a:picLocks noChangeAspect="1"/>
        </xdr:cNvPicPr>
      </xdr:nvPicPr>
      <xdr:blipFill>
        <a:blip r:embed="rId8" r:link="rId2"/>
        <a:stretch>
          <a:fillRect/>
        </a:stretch>
      </xdr:blipFill>
      <xdr:spPr>
        <a:xfrm>
          <a:off x="1701165" y="1273175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42" name="ID_D27B6FB878244A66910EFDA7D9EB412D" descr="33528c96bc9243df8830ffd1b4329f7c.png"/>
        <xdr:cNvPicPr>
          <a:picLocks noChangeAspect="1"/>
        </xdr:cNvPicPr>
      </xdr:nvPicPr>
      <xdr:blipFill>
        <a:blip r:embed="rId9" r:link="rId2"/>
        <a:stretch>
          <a:fillRect/>
        </a:stretch>
      </xdr:blipFill>
      <xdr:spPr>
        <a:xfrm>
          <a:off x="3567430" y="1320800"/>
          <a:ext cx="6858000" cy="51054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43" name="ID_0C7D10B4824C4FC5A2315A9C20E76C8E" descr="2a2bf376191d4d939d8dbde22ff7a9b3.png"/>
        <xdr:cNvPicPr>
          <a:picLocks noChangeAspect="1"/>
        </xdr:cNvPicPr>
      </xdr:nvPicPr>
      <xdr:blipFill>
        <a:blip r:embed="rId10" r:link="rId2"/>
        <a:stretch>
          <a:fillRect/>
        </a:stretch>
      </xdr:blipFill>
      <xdr:spPr>
        <a:xfrm>
          <a:off x="1767840" y="2489200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44" name="ID_B4526BD9763A4E89BD6E5856416C0CB6" descr="f1b9292b4b684c47bd5285f570ba33b7.png"/>
        <xdr:cNvPicPr>
          <a:picLocks noChangeAspect="1"/>
        </xdr:cNvPicPr>
      </xdr:nvPicPr>
      <xdr:blipFill>
        <a:blip r:embed="rId11" r:link="rId2"/>
        <a:stretch>
          <a:fillRect/>
        </a:stretch>
      </xdr:blipFill>
      <xdr:spPr>
        <a:xfrm>
          <a:off x="3519805" y="2527300"/>
          <a:ext cx="5153025" cy="6858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45" name="ID_DF7EC7F5E6E1456C9B18B3A668778604" descr="395c838aa2fe4fd087efe06925197983.png"/>
        <xdr:cNvPicPr>
          <a:picLocks noChangeAspect="1"/>
        </xdr:cNvPicPr>
      </xdr:nvPicPr>
      <xdr:blipFill>
        <a:blip r:embed="rId12" r:link="rId2"/>
        <a:stretch>
          <a:fillRect/>
        </a:stretch>
      </xdr:blipFill>
      <xdr:spPr>
        <a:xfrm>
          <a:off x="1786890" y="3698875"/>
          <a:ext cx="6858000" cy="513397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46" name="ID_FFC394E07D6F4E9F96AEA59E39A3A8A3" descr="4a72ca1a2e4d46e1bcf5756c9dff71a0.png"/>
        <xdr:cNvPicPr>
          <a:picLocks noChangeAspect="1"/>
        </xdr:cNvPicPr>
      </xdr:nvPicPr>
      <xdr:blipFill>
        <a:blip r:embed="rId13" r:link="rId2"/>
        <a:stretch>
          <a:fillRect/>
        </a:stretch>
      </xdr:blipFill>
      <xdr:spPr>
        <a:xfrm>
          <a:off x="3510280" y="3756025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47" name="ID_C8B5081B07A1490AB095AFB180F8F328" descr="lQDPM47L9gdIAgnNA8DNBQCwx8p4GnFQfIUIp064usHMAA_1280_960.jpg"/>
        <xdr:cNvPicPr>
          <a:picLocks noChangeAspect="1"/>
        </xdr:cNvPicPr>
      </xdr:nvPicPr>
      <xdr:blipFill>
        <a:blip r:embed="rId14" r:link="rId2"/>
        <a:stretch>
          <a:fillRect/>
        </a:stretch>
      </xdr:blipFill>
      <xdr:spPr>
        <a:xfrm>
          <a:off x="1739265" y="1301750"/>
          <a:ext cx="12192000" cy="9144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48" name="ID_7A100518D84F4EC68611F3F046C42B59" descr="lQDPD2nB63Zr0gnNA8HNBQCws0LvzU0wHPgIp064usHMAQ_1280_961.jpg"/>
        <xdr:cNvPicPr>
          <a:picLocks noChangeAspect="1"/>
        </xdr:cNvPicPr>
      </xdr:nvPicPr>
      <xdr:blipFill>
        <a:blip r:embed="rId15" r:link="rId2"/>
        <a:stretch>
          <a:fillRect/>
        </a:stretch>
      </xdr:blipFill>
      <xdr:spPr>
        <a:xfrm>
          <a:off x="3491230" y="1263650"/>
          <a:ext cx="12192000" cy="915352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49" name="ID_25F2F06303CA40AE9804678DFDCB456A" descr="2955daaefac14987bc58131166be1d13.png"/>
        <xdr:cNvPicPr>
          <a:picLocks noChangeAspect="1"/>
        </xdr:cNvPicPr>
      </xdr:nvPicPr>
      <xdr:blipFill>
        <a:blip r:embed="rId16" r:link="rId2"/>
        <a:stretch>
          <a:fillRect/>
        </a:stretch>
      </xdr:blipFill>
      <xdr:spPr>
        <a:xfrm>
          <a:off x="1758315" y="2479675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50" name="ID_07BBA84B51124417B7C255FBD81F9B16" descr="977a78eb531543ad9efae5e04fba7f07.png"/>
        <xdr:cNvPicPr>
          <a:picLocks noChangeAspect="1"/>
        </xdr:cNvPicPr>
      </xdr:nvPicPr>
      <xdr:blipFill>
        <a:blip r:embed="rId17" r:link="rId2"/>
        <a:stretch>
          <a:fillRect/>
        </a:stretch>
      </xdr:blipFill>
      <xdr:spPr>
        <a:xfrm>
          <a:off x="3519805" y="2460625"/>
          <a:ext cx="5153025" cy="6858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51" name="ID_ACF8A81A21E24B1AA614BEF6F1C4C741" descr="lQDPM5VEJrRiFhXNAtvNBMSw3E8Vh89MGMEIgfKQ9QjTAQ_1220_731.jpg"/>
        <xdr:cNvPicPr>
          <a:picLocks noChangeAspect="1"/>
        </xdr:cNvPicPr>
      </xdr:nvPicPr>
      <xdr:blipFill>
        <a:blip r:embed="rId18" r:link="rId2"/>
        <a:stretch>
          <a:fillRect/>
        </a:stretch>
      </xdr:blipFill>
      <xdr:spPr>
        <a:xfrm>
          <a:off x="1824990" y="3746500"/>
          <a:ext cx="11620500" cy="696277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52" name="ID_FD596A957ABB437D94681CFEC0791D3B" descr="lQDPM3zJu5HhdhXNBQDNA8Cw_ByA3XlqjiEIgfKQ9QjTAw_960_1280.jpg"/>
        <xdr:cNvPicPr>
          <a:picLocks noChangeAspect="1"/>
        </xdr:cNvPicPr>
      </xdr:nvPicPr>
      <xdr:blipFill>
        <a:blip r:embed="rId19" r:link="rId2"/>
        <a:stretch>
          <a:fillRect/>
        </a:stretch>
      </xdr:blipFill>
      <xdr:spPr>
        <a:xfrm>
          <a:off x="3615055" y="3660775"/>
          <a:ext cx="9144000" cy="12192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53" name="ID_BEE00B64EB29409C8C446C2A73AF61C0" descr="lQDPJwo3jhPfOy3NA77NBP-w1LaPXB09eT4Igzhs_4U0AA_1279_958.jpg"/>
        <xdr:cNvPicPr>
          <a:picLocks noChangeAspect="1"/>
        </xdr:cNvPicPr>
      </xdr:nvPicPr>
      <xdr:blipFill>
        <a:blip r:embed="rId20" r:link="rId2"/>
        <a:stretch>
          <a:fillRect/>
        </a:stretch>
      </xdr:blipFill>
      <xdr:spPr>
        <a:xfrm>
          <a:off x="1739265" y="1168400"/>
          <a:ext cx="12182475" cy="91249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54" name="ID_24260B1E9C6540ADBC006304BC7A4942" descr="lQDPJxtOOXD04m3NBP_NA7-w1f3spXycIWYIgzkHUvOEAA_959_1279.jpg"/>
        <xdr:cNvPicPr>
          <a:picLocks noChangeAspect="1"/>
        </xdr:cNvPicPr>
      </xdr:nvPicPr>
      <xdr:blipFill>
        <a:blip r:embed="rId21" r:link="rId2"/>
        <a:stretch>
          <a:fillRect/>
        </a:stretch>
      </xdr:blipFill>
      <xdr:spPr>
        <a:xfrm>
          <a:off x="3481705" y="1244600"/>
          <a:ext cx="9134475" cy="1218247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55" name="ID_3C459657424D4DDE9A19A86075DD3CDF" descr="f59514223fc24722891a6648d9c5d29a.png"/>
        <xdr:cNvPicPr>
          <a:picLocks noChangeAspect="1"/>
        </xdr:cNvPicPr>
      </xdr:nvPicPr>
      <xdr:blipFill>
        <a:blip r:embed="rId22" r:link="rId2"/>
        <a:stretch>
          <a:fillRect/>
        </a:stretch>
      </xdr:blipFill>
      <xdr:spPr>
        <a:xfrm>
          <a:off x="1739265" y="2508250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56" name="ID_704765F28A3945CC995A6FB216468D6E" descr="f4e595c8c3024698be0b3d269225ae80.png"/>
        <xdr:cNvPicPr>
          <a:picLocks noChangeAspect="1"/>
        </xdr:cNvPicPr>
      </xdr:nvPicPr>
      <xdr:blipFill>
        <a:blip r:embed="rId23" r:link="rId2"/>
        <a:stretch>
          <a:fillRect/>
        </a:stretch>
      </xdr:blipFill>
      <xdr:spPr>
        <a:xfrm rot="5400000">
          <a:off x="2661285" y="3385185"/>
          <a:ext cx="6859905" cy="514159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57" name="ID_5C8F9B4903C94629A76BF48EF0DE3EC7" descr="4ddc4dddd663409a3244f2558dab6fc9.jpg"/>
        <xdr:cNvPicPr>
          <a:picLocks noChangeAspect="1"/>
        </xdr:cNvPicPr>
      </xdr:nvPicPr>
      <xdr:blipFill>
        <a:blip r:embed="rId24" r:link="rId2"/>
        <a:stretch>
          <a:fillRect/>
        </a:stretch>
      </xdr:blipFill>
      <xdr:spPr>
        <a:xfrm>
          <a:off x="1710690" y="3765550"/>
          <a:ext cx="12182475" cy="9144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58" name="ID_0308D9C621B84C9CB958F54DF9991DDB" descr="f9c6923d0e37537408854ee9fd720f17.jpg"/>
        <xdr:cNvPicPr>
          <a:picLocks noChangeAspect="1"/>
        </xdr:cNvPicPr>
      </xdr:nvPicPr>
      <xdr:blipFill>
        <a:blip r:embed="rId25" r:link="rId2"/>
        <a:stretch>
          <a:fillRect/>
        </a:stretch>
      </xdr:blipFill>
      <xdr:spPr>
        <a:xfrm>
          <a:off x="3538855" y="3746500"/>
          <a:ext cx="7219950" cy="1218247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59" name="ID_86CD9037263845DB9A2D587CCE4E32BE" descr="3754a0715cbf417e96bade9ff5ae6244.png"/>
        <xdr:cNvPicPr>
          <a:picLocks noChangeAspect="1"/>
        </xdr:cNvPicPr>
      </xdr:nvPicPr>
      <xdr:blipFill>
        <a:blip r:embed="rId26" r:link="rId2"/>
        <a:stretch>
          <a:fillRect/>
        </a:stretch>
      </xdr:blipFill>
      <xdr:spPr>
        <a:xfrm>
          <a:off x="1748790" y="1273175"/>
          <a:ext cx="6858000" cy="513397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60" name="ID_B6773D4E6BDB42A0AEED856445F23066" descr="6732ccbae58b497796e569d72926e95d.png"/>
        <xdr:cNvPicPr>
          <a:picLocks noChangeAspect="1"/>
        </xdr:cNvPicPr>
      </xdr:nvPicPr>
      <xdr:blipFill>
        <a:blip r:embed="rId27" r:link="rId2"/>
        <a:stretch>
          <a:fillRect/>
        </a:stretch>
      </xdr:blipFill>
      <xdr:spPr>
        <a:xfrm>
          <a:off x="3557905" y="1244600"/>
          <a:ext cx="5143500" cy="6858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61" name="ID_57D5515851A94AB387D2E7EF3A5D5C40" descr="23.jpg"/>
        <xdr:cNvPicPr>
          <a:picLocks noChangeAspect="1"/>
        </xdr:cNvPicPr>
      </xdr:nvPicPr>
      <xdr:blipFill>
        <a:blip r:embed="rId28" r:link="rId2"/>
        <a:stretch>
          <a:fillRect/>
        </a:stretch>
      </xdr:blipFill>
      <xdr:spPr>
        <a:xfrm rot="16200000">
          <a:off x="3975100" y="233045"/>
          <a:ext cx="13717905" cy="1829117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62" name="ID_253977D55EB54F2C96AF4A891E61DFF9" descr="24.jpg"/>
        <xdr:cNvPicPr>
          <a:picLocks noChangeAspect="1"/>
        </xdr:cNvPicPr>
      </xdr:nvPicPr>
      <xdr:blipFill>
        <a:blip r:embed="rId29" r:link="rId2"/>
        <a:stretch>
          <a:fillRect/>
        </a:stretch>
      </xdr:blipFill>
      <xdr:spPr>
        <a:xfrm rot="5400000">
          <a:off x="1171575" y="4770755"/>
          <a:ext cx="18294350" cy="1371409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63" name="ID_D8C113176A9A42F29A40CCDE41A26C27" descr="lQDPM4zNvCPW7wXNAtvNBMSwEW4rHCNMI58Il8vL895WAA_1220_731.jpg"/>
        <xdr:cNvPicPr>
          <a:picLocks noChangeAspect="1"/>
        </xdr:cNvPicPr>
      </xdr:nvPicPr>
      <xdr:blipFill>
        <a:blip r:embed="rId30" r:link="rId2"/>
        <a:stretch>
          <a:fillRect/>
        </a:stretch>
      </xdr:blipFill>
      <xdr:spPr>
        <a:xfrm>
          <a:off x="1796415" y="1196975"/>
          <a:ext cx="11620500" cy="696277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64" name="ID_6FA2153773134180A5E64598B9E12966" descr="lQDPD4EqlK0fnwXNBQDNA8CwfeJkqR2pvQcIl8vLlzE4AA_960_1280.jpg"/>
        <xdr:cNvPicPr>
          <a:picLocks noChangeAspect="1"/>
        </xdr:cNvPicPr>
      </xdr:nvPicPr>
      <xdr:blipFill>
        <a:blip r:embed="rId31" r:link="rId2"/>
        <a:stretch>
          <a:fillRect/>
        </a:stretch>
      </xdr:blipFill>
      <xdr:spPr>
        <a:xfrm>
          <a:off x="3529330" y="1320800"/>
          <a:ext cx="9144000" cy="12192000"/>
        </a:xfrm>
        <a:prstGeom prst="rect">
          <a:avLst/>
        </a:prstGeom>
        <a:noFill/>
        <a:ln>
          <a:noFill/>
        </a:ln>
      </xdr:spPr>
    </xdr:pic>
  </etc:cellImage>
</etc:cellImages>
</file>

<file path=xl/comments1.xml><?xml version="1.0" encoding="utf-8"?>
<comments xmlns="http://schemas.openxmlformats.org/spreadsheetml/2006/main">
  <authors>
    <author>Administrator</author>
  </authors>
  <commentList>
    <comment ref="B11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缺签字页
</t>
        </r>
      </text>
    </comment>
    <comment ref="B14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缺
</t>
        </r>
      </text>
    </comment>
  </commentList>
</comments>
</file>

<file path=xl/sharedStrings.xml><?xml version="1.0" encoding="utf-8"?>
<sst xmlns="http://schemas.openxmlformats.org/spreadsheetml/2006/main" count="135" uniqueCount="96">
  <si>
    <t>2025年9月22-10月13日职业卫生定期检测项目公示表</t>
  </si>
  <si>
    <t>序号</t>
  </si>
  <si>
    <t>报告编号</t>
  </si>
  <si>
    <t>用人单位名称</t>
  </si>
  <si>
    <t>受检地址</t>
  </si>
  <si>
    <t>联系人</t>
  </si>
  <si>
    <t>现场调查
人员</t>
  </si>
  <si>
    <t>调查时间</t>
  </si>
  <si>
    <t>现场采样/
检测人员</t>
  </si>
  <si>
    <t>采样时间</t>
  </si>
  <si>
    <t>用人单位采
样陪同人</t>
  </si>
  <si>
    <t>分析参与人</t>
  </si>
  <si>
    <t>报告签发
时间</t>
  </si>
  <si>
    <t>现场调查、现场采样、现场检测的图像影像</t>
  </si>
  <si>
    <t>备注</t>
  </si>
  <si>
    <t>KDZW251953</t>
  </si>
  <si>
    <t>菲索测量控制技术（苏州）有限公司</t>
  </si>
  <si>
    <t>苏州高新区建林路680号</t>
  </si>
  <si>
    <t>顾祺健</t>
  </si>
  <si>
    <t>张文清,刘中凯</t>
  </si>
  <si>
    <t>章子豪、吴秋硕、郭骏</t>
  </si>
  <si>
    <t>KDZW252080</t>
  </si>
  <si>
    <t>爱迪高(昆山)机电设备有限公司</t>
  </si>
  <si>
    <t>江苏省昆山市陆家镇望石路445号3号房</t>
  </si>
  <si>
    <t>李工</t>
  </si>
  <si>
    <t xml:space="preserve">高杨,唐泽田 </t>
  </si>
  <si>
    <t>王倩、程行行、周丽</t>
  </si>
  <si>
    <t>KDZW252024</t>
  </si>
  <si>
    <t>苏州宝丽珑无纺科技有限公司</t>
  </si>
  <si>
    <t>常熟市大义义虞路59号</t>
  </si>
  <si>
    <t>王晓雪</t>
  </si>
  <si>
    <t>杨建峰,钱亚骜</t>
  </si>
  <si>
    <t>李书芹、左成静、孙传甫</t>
  </si>
  <si>
    <t>KDZW252030</t>
  </si>
  <si>
    <t>松下电器研究开发(苏州)有限公司</t>
  </si>
  <si>
    <t>江苏省苏州市工业园区钟南街300号</t>
  </si>
  <si>
    <t>朱屹</t>
  </si>
  <si>
    <t>刘中凯,朱素杰</t>
  </si>
  <si>
    <t>王倩、
程行行、周丽</t>
  </si>
  <si>
    <t>KDZW251849</t>
  </si>
  <si>
    <t>张家港美如意帽业有限公司</t>
  </si>
  <si>
    <t>江苏省张家港市欧州工业园</t>
  </si>
  <si>
    <t>王佳君</t>
  </si>
  <si>
    <t>朱素杰,张云龙</t>
  </si>
  <si>
    <t>徐旖旎、徐敏、周丽</t>
  </si>
  <si>
    <t>KDZW251988</t>
  </si>
  <si>
    <t>常熟科博织造有限公司</t>
  </si>
  <si>
    <t>江苏省常熟市碧溪新区浒浦浒西村</t>
  </si>
  <si>
    <t>陶经理</t>
  </si>
  <si>
    <t>洪坤祥,张梦磊</t>
  </si>
  <si>
    <t>/</t>
  </si>
  <si>
    <t>KDZW251907</t>
  </si>
  <si>
    <t>常熟市弘威五金制品厂</t>
  </si>
  <si>
    <t>江苏省常熟市支塘镇任阳中兴南路</t>
  </si>
  <si>
    <t>许建刚</t>
  </si>
  <si>
    <t>赵文涛,许燕</t>
  </si>
  <si>
    <t>KDZW251460</t>
  </si>
  <si>
    <t>苏州德品医疗科技股份有限公司</t>
  </si>
  <si>
    <t>江苏省苏州市高新区鹿山路85号一号楼第一层</t>
  </si>
  <si>
    <t>刘鹏辉</t>
  </si>
  <si>
    <t>朱素洁,张云龙</t>
  </si>
  <si>
    <t>KDZW251466</t>
  </si>
  <si>
    <t>孚尔默(太仓)机械有限公司</t>
  </si>
  <si>
    <t>江苏省太仓经济开发区朝阳东路12号</t>
  </si>
  <si>
    <t>董鹏虎</t>
  </si>
  <si>
    <t>陈中秋,杨玉麟</t>
  </si>
  <si>
    <t>李书芹、
左成静、
孙传甫</t>
  </si>
  <si>
    <t>KDZW251432</t>
  </si>
  <si>
    <t>昆山市胜源新环保纸业有限公司</t>
  </si>
  <si>
    <t>江苏省昆山市张浦镇横贯泾路</t>
  </si>
  <si>
    <t>张主管</t>
  </si>
  <si>
    <t>KDZW250795</t>
  </si>
  <si>
    <t>庄信万丰(张家港)环保科技有限公司</t>
  </si>
  <si>
    <t>江苏省张家港市江苏扬子江化学工业园东新路9号</t>
  </si>
  <si>
    <t>孙菲</t>
  </si>
  <si>
    <t>杨建峰,高杨</t>
  </si>
  <si>
    <t>王倩、徐敏、周丽</t>
  </si>
  <si>
    <t>KDZW251720</t>
  </si>
  <si>
    <t>苏州浅田精密网有限公司</t>
  </si>
  <si>
    <t>江苏省苏州市工业园区龙浦路108号</t>
  </si>
  <si>
    <t>张俊</t>
  </si>
  <si>
    <t>赵文涛,张云龙</t>
  </si>
  <si>
    <t>KDZW251835</t>
  </si>
  <si>
    <t>苏州星创弘辰电子科技有限公司</t>
  </si>
  <si>
    <t>江苏省苏州市相城区阳澄湖镇石田路15号</t>
  </si>
  <si>
    <t>唐泉荣</t>
  </si>
  <si>
    <t>KDZW251630</t>
  </si>
  <si>
    <t>基迈克材料科技(苏州)有限公司</t>
  </si>
  <si>
    <t>江苏省苏州市吴江区汾杨路100号</t>
  </si>
  <si>
    <t>刘经理</t>
  </si>
  <si>
    <t>洪坤祥,唐泽田</t>
  </si>
  <si>
    <t>KDZW252035</t>
  </si>
  <si>
    <t>吴江冰川织物有限公司</t>
  </si>
  <si>
    <t>江苏省苏州市吴江区盛泽镇前跃村</t>
  </si>
  <si>
    <t>卢毅</t>
  </si>
  <si>
    <t>钱亚骜,杨玉麟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</si>
</sst>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color theme="1"/>
      <name val="等线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sz val="14"/>
      <color rgb="FF000000"/>
      <name val="宋体"/>
      <charset val="134"/>
    </font>
    <font>
      <sz val="14"/>
      <color theme="1"/>
      <name val="宋体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8.png"/><Relationship Id="rId8" Type="http://schemas.openxmlformats.org/officeDocument/2006/relationships/image" Target="media/image7.png"/><Relationship Id="rId7" Type="http://schemas.openxmlformats.org/officeDocument/2006/relationships/image" Target="media/image6.png"/><Relationship Id="rId6" Type="http://schemas.openxmlformats.org/officeDocument/2006/relationships/image" Target="media/image5.png"/><Relationship Id="rId5" Type="http://schemas.openxmlformats.org/officeDocument/2006/relationships/image" Target="media/image4.jpeg"/><Relationship Id="rId4" Type="http://schemas.openxmlformats.org/officeDocument/2006/relationships/image" Target="media/image3.jpeg"/><Relationship Id="rId31" Type="http://schemas.openxmlformats.org/officeDocument/2006/relationships/image" Target="media/image30.jpeg"/><Relationship Id="rId30" Type="http://schemas.openxmlformats.org/officeDocument/2006/relationships/image" Target="media/image29.jpeg"/><Relationship Id="rId3" Type="http://schemas.openxmlformats.org/officeDocument/2006/relationships/image" Target="media/image2.jpeg"/><Relationship Id="rId29" Type="http://schemas.openxmlformats.org/officeDocument/2006/relationships/image" Target="media/image28.jpeg"/><Relationship Id="rId28" Type="http://schemas.openxmlformats.org/officeDocument/2006/relationships/image" Target="media/image27.jpeg"/><Relationship Id="rId27" Type="http://schemas.openxmlformats.org/officeDocument/2006/relationships/image" Target="media/image26.png"/><Relationship Id="rId26" Type="http://schemas.openxmlformats.org/officeDocument/2006/relationships/image" Target="media/image25.png"/><Relationship Id="rId25" Type="http://schemas.openxmlformats.org/officeDocument/2006/relationships/image" Target="media/image24.jpeg"/><Relationship Id="rId24" Type="http://schemas.openxmlformats.org/officeDocument/2006/relationships/image" Target="media/image23.jpeg"/><Relationship Id="rId23" Type="http://schemas.openxmlformats.org/officeDocument/2006/relationships/image" Target="media/image22.png"/><Relationship Id="rId22" Type="http://schemas.openxmlformats.org/officeDocument/2006/relationships/image" Target="media/image21.png"/><Relationship Id="rId21" Type="http://schemas.openxmlformats.org/officeDocument/2006/relationships/image" Target="media/image20.jpeg"/><Relationship Id="rId20" Type="http://schemas.openxmlformats.org/officeDocument/2006/relationships/image" Target="media/image19.jpeg"/><Relationship Id="rId2" Type="http://schemas.openxmlformats.org/officeDocument/2006/relationships/image" Target="NULL" TargetMode="External"/><Relationship Id="rId19" Type="http://schemas.openxmlformats.org/officeDocument/2006/relationships/image" Target="media/image18.jpeg"/><Relationship Id="rId18" Type="http://schemas.openxmlformats.org/officeDocument/2006/relationships/image" Target="media/image17.jpeg"/><Relationship Id="rId17" Type="http://schemas.openxmlformats.org/officeDocument/2006/relationships/image" Target="media/image16.png"/><Relationship Id="rId16" Type="http://schemas.openxmlformats.org/officeDocument/2006/relationships/image" Target="media/image15.png"/><Relationship Id="rId15" Type="http://schemas.openxmlformats.org/officeDocument/2006/relationships/image" Target="media/image14.jpeg"/><Relationship Id="rId14" Type="http://schemas.openxmlformats.org/officeDocument/2006/relationships/image" Target="media/image13.jpeg"/><Relationship Id="rId13" Type="http://schemas.openxmlformats.org/officeDocument/2006/relationships/image" Target="media/image12.png"/><Relationship Id="rId12" Type="http://schemas.openxmlformats.org/officeDocument/2006/relationships/image" Target="media/image11.png"/><Relationship Id="rId11" Type="http://schemas.openxmlformats.org/officeDocument/2006/relationships/image" Target="media/image10.png"/><Relationship Id="rId10" Type="http://schemas.openxmlformats.org/officeDocument/2006/relationships/image" Target="media/image9.png"/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29" name="图片 28" descr="example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30" name="图片 29" descr="example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26" name="图片 25" descr="3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27" name="图片 26" descr="3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92" name="图片 91" descr="fef0744ac259d6fcda823bc736565598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17</xdr:row>
      <xdr:rowOff>0</xdr:rowOff>
    </xdr:from>
    <xdr:to>
      <xdr:col>12</xdr:col>
      <xdr:colOff>304800</xdr:colOff>
      <xdr:row>18</xdr:row>
      <xdr:rowOff>133350</xdr:rowOff>
    </xdr:to>
    <xdr:pic>
      <xdr:nvPicPr>
        <xdr:cNvPr id="121" name="图片 120" descr="d9d12feef7c7487f821c6eacbce00311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748385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17</xdr:row>
      <xdr:rowOff>0</xdr:rowOff>
    </xdr:from>
    <xdr:to>
      <xdr:col>12</xdr:col>
      <xdr:colOff>304800</xdr:colOff>
      <xdr:row>18</xdr:row>
      <xdr:rowOff>133350</xdr:rowOff>
    </xdr:to>
    <xdr:pic>
      <xdr:nvPicPr>
        <xdr:cNvPr id="124" name="图片 123" descr="85142eb507764031a951b643dc3c0e95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748385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17</xdr:row>
      <xdr:rowOff>0</xdr:rowOff>
    </xdr:from>
    <xdr:to>
      <xdr:col>13</xdr:col>
      <xdr:colOff>304800</xdr:colOff>
      <xdr:row>18</xdr:row>
      <xdr:rowOff>133350</xdr:rowOff>
    </xdr:to>
    <xdr:pic>
      <xdr:nvPicPr>
        <xdr:cNvPr id="126" name="图片 125" descr="lQDPJwtr36seiQnNEhDNDZCwh9FGxbNh2zkIp1AJkSO5AA_3472_462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17</xdr:row>
      <xdr:rowOff>0</xdr:rowOff>
    </xdr:from>
    <xdr:to>
      <xdr:col>13</xdr:col>
      <xdr:colOff>304800</xdr:colOff>
      <xdr:row>18</xdr:row>
      <xdr:rowOff>133350</xdr:rowOff>
    </xdr:to>
    <xdr:pic>
      <xdr:nvPicPr>
        <xdr:cNvPr id="127" name="图片 126" descr="lQDPJwtr36seiQnNEhDNDZCwh9FGxbNh2zkIp1AJkSO5AA_3472_462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17</xdr:row>
      <xdr:rowOff>0</xdr:rowOff>
    </xdr:from>
    <xdr:to>
      <xdr:col>13</xdr:col>
      <xdr:colOff>304800</xdr:colOff>
      <xdr:row>18</xdr:row>
      <xdr:rowOff>133350</xdr:rowOff>
    </xdr:to>
    <xdr:pic>
      <xdr:nvPicPr>
        <xdr:cNvPr id="2" name="图片 1" descr="lQDPJwwZli8ayYnNEhDNDZCwuYrCZg0tpRgIp1AOAvINAA_3472_462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17</xdr:row>
      <xdr:rowOff>0</xdr:rowOff>
    </xdr:from>
    <xdr:to>
      <xdr:col>13</xdr:col>
      <xdr:colOff>304800</xdr:colOff>
      <xdr:row>18</xdr:row>
      <xdr:rowOff>133350</xdr:rowOff>
    </xdr:to>
    <xdr:pic>
      <xdr:nvPicPr>
        <xdr:cNvPr id="5" name="图片 4" descr="cc4c3262103045fbabae4494b401765c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17</xdr:row>
      <xdr:rowOff>0</xdr:rowOff>
    </xdr:from>
    <xdr:to>
      <xdr:col>12</xdr:col>
      <xdr:colOff>304800</xdr:colOff>
      <xdr:row>18</xdr:row>
      <xdr:rowOff>133350</xdr:rowOff>
    </xdr:to>
    <xdr:pic>
      <xdr:nvPicPr>
        <xdr:cNvPr id="13" name="图片 12" descr="1000022195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748385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17</xdr:row>
      <xdr:rowOff>0</xdr:rowOff>
    </xdr:from>
    <xdr:to>
      <xdr:col>12</xdr:col>
      <xdr:colOff>304800</xdr:colOff>
      <xdr:row>18</xdr:row>
      <xdr:rowOff>133350</xdr:rowOff>
    </xdr:to>
    <xdr:pic>
      <xdr:nvPicPr>
        <xdr:cNvPr id="14" name="图片 13" descr="1000022195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748385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17</xdr:row>
      <xdr:rowOff>0</xdr:rowOff>
    </xdr:from>
    <xdr:to>
      <xdr:col>12</xdr:col>
      <xdr:colOff>304800</xdr:colOff>
      <xdr:row>18</xdr:row>
      <xdr:rowOff>133350</xdr:rowOff>
    </xdr:to>
    <xdr:pic>
      <xdr:nvPicPr>
        <xdr:cNvPr id="15" name="图片 14" descr="1000022195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748385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17</xdr:row>
      <xdr:rowOff>0</xdr:rowOff>
    </xdr:from>
    <xdr:to>
      <xdr:col>12</xdr:col>
      <xdr:colOff>304800</xdr:colOff>
      <xdr:row>18</xdr:row>
      <xdr:rowOff>133350</xdr:rowOff>
    </xdr:to>
    <xdr:pic>
      <xdr:nvPicPr>
        <xdr:cNvPr id="20" name="图片 19" descr="1000022393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748385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17</xdr:row>
      <xdr:rowOff>0</xdr:rowOff>
    </xdr:from>
    <xdr:to>
      <xdr:col>13</xdr:col>
      <xdr:colOff>304800</xdr:colOff>
      <xdr:row>18</xdr:row>
      <xdr:rowOff>133350</xdr:rowOff>
    </xdr:to>
    <xdr:pic>
      <xdr:nvPicPr>
        <xdr:cNvPr id="72" name="图片 71" descr="煌富锁业-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46970"/>
  <sheetViews>
    <sheetView tabSelected="1" zoomScale="70" zoomScaleNormal="70" workbookViewId="0">
      <pane ySplit="2" topLeftCell="A3" activePane="bottomLeft" state="frozen"/>
      <selection/>
      <selection pane="bottomLeft" activeCell="G2" sqref="G2"/>
    </sheetView>
  </sheetViews>
  <sheetFormatPr defaultColWidth="9" defaultRowHeight="13.5" customHeight="1"/>
  <cols>
    <col min="1" max="1" width="7.05833333333333" style="1" customWidth="1"/>
    <col min="2" max="2" width="14.2583333333333" style="1" customWidth="1"/>
    <col min="3" max="3" width="21.6166666666667" style="1" customWidth="1"/>
    <col min="4" max="4" width="19.5583333333333" style="1" customWidth="1"/>
    <col min="5" max="5" width="9.26666666666667" style="1" customWidth="1"/>
    <col min="6" max="6" width="17.9416666666667" style="1" customWidth="1"/>
    <col min="7" max="7" width="14.5583333333333" style="1" customWidth="1"/>
    <col min="8" max="8" width="14.2666666666667" style="1" customWidth="1"/>
    <col min="9" max="9" width="21.7583333333333" style="1" customWidth="1"/>
    <col min="10" max="10" width="10.4333333333333" style="1" customWidth="1"/>
    <col min="11" max="11" width="16.175" style="1" customWidth="1"/>
    <col min="12" max="12" width="13.5333333333333" style="1" customWidth="1"/>
    <col min="13" max="14" width="23.25" style="1" customWidth="1"/>
    <col min="15" max="15" width="10.725" style="1" customWidth="1"/>
    <col min="16" max="32" width="9" style="1"/>
    <col min="33" max="16384" width="31.6083333333333" style="1"/>
  </cols>
  <sheetData>
    <row r="1" s="1" customFormat="1" ht="36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55" customHeight="1" spans="1:15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/>
      <c r="O2" s="5" t="s">
        <v>14</v>
      </c>
    </row>
    <row r="3" s="2" customFormat="1" ht="96" customHeight="1" spans="1:15">
      <c r="A3" s="6">
        <v>1</v>
      </c>
      <c r="B3" s="7" t="s">
        <v>15</v>
      </c>
      <c r="C3" s="8" t="s">
        <v>16</v>
      </c>
      <c r="D3" s="9" t="s">
        <v>17</v>
      </c>
      <c r="E3" s="10" t="s">
        <v>18</v>
      </c>
      <c r="F3" s="6" t="s">
        <v>19</v>
      </c>
      <c r="G3" s="11">
        <v>45905</v>
      </c>
      <c r="H3" s="6" t="s">
        <v>19</v>
      </c>
      <c r="I3" s="12">
        <v>45908</v>
      </c>
      <c r="J3" s="11" t="s">
        <v>18</v>
      </c>
      <c r="K3" s="6" t="s">
        <v>20</v>
      </c>
      <c r="L3" s="11">
        <v>45923</v>
      </c>
      <c r="M3" s="13" t="str">
        <f>_xlfn.DISPIMG("ID_6A5D450013774DC58BD85D9AC41B7F8D",1)</f>
        <v>=DISPIMG("ID_6A5D450013774DC58BD85D9AC41B7F8D",1)</v>
      </c>
      <c r="N3" s="13" t="str">
        <f>_xlfn.DISPIMG("ID_D0D72E5DC23140FB94DA4006792E2A51",1)</f>
        <v>=DISPIMG("ID_D0D72E5DC23140FB94DA4006792E2A51",1)</v>
      </c>
      <c r="O3" s="6"/>
    </row>
    <row r="4" s="2" customFormat="1" ht="96" customHeight="1" spans="1:15">
      <c r="A4" s="6">
        <v>2</v>
      </c>
      <c r="B4" s="7" t="s">
        <v>21</v>
      </c>
      <c r="C4" s="8" t="s">
        <v>22</v>
      </c>
      <c r="D4" s="9" t="s">
        <v>23</v>
      </c>
      <c r="E4" s="10" t="s">
        <v>24</v>
      </c>
      <c r="F4" s="6" t="s">
        <v>25</v>
      </c>
      <c r="G4" s="11">
        <v>45912</v>
      </c>
      <c r="H4" s="6" t="s">
        <v>25</v>
      </c>
      <c r="I4" s="12">
        <v>45915</v>
      </c>
      <c r="J4" s="11" t="s">
        <v>24</v>
      </c>
      <c r="K4" s="6" t="s">
        <v>26</v>
      </c>
      <c r="L4" s="11">
        <v>45925</v>
      </c>
      <c r="M4" s="13" t="str">
        <f>_xlfn.DISPIMG("ID_EC435FC1A6EE4B29AFAAA25BACE266A3",1)</f>
        <v>=DISPIMG("ID_EC435FC1A6EE4B29AFAAA25BACE266A3",1)</v>
      </c>
      <c r="N4" s="13" t="str">
        <f>_xlfn.DISPIMG("ID_6F1451D2ADAC48DEA568F48FD7BF4D64",1)</f>
        <v>=DISPIMG("ID_6F1451D2ADAC48DEA568F48FD7BF4D64",1)</v>
      </c>
      <c r="O4" s="6"/>
    </row>
    <row r="5" s="2" customFormat="1" ht="96" customHeight="1" spans="1:15">
      <c r="A5" s="6">
        <v>3</v>
      </c>
      <c r="B5" s="7" t="s">
        <v>27</v>
      </c>
      <c r="C5" s="8" t="s">
        <v>28</v>
      </c>
      <c r="D5" s="9" t="s">
        <v>29</v>
      </c>
      <c r="E5" s="10" t="s">
        <v>30</v>
      </c>
      <c r="F5" s="6" t="s">
        <v>31</v>
      </c>
      <c r="G5" s="11">
        <v>45913</v>
      </c>
      <c r="H5" s="6" t="s">
        <v>31</v>
      </c>
      <c r="I5" s="12">
        <v>45913</v>
      </c>
      <c r="J5" s="11" t="s">
        <v>30</v>
      </c>
      <c r="K5" s="6" t="s">
        <v>32</v>
      </c>
      <c r="L5" s="11">
        <v>45922</v>
      </c>
      <c r="M5" s="13" t="str">
        <f>_xlfn.DISPIMG("ID_2292DF0935EF4066B861F05E7C24505D",1)</f>
        <v>=DISPIMG("ID_2292DF0935EF4066B861F05E7C24505D",1)</v>
      </c>
      <c r="N5" s="13" t="str">
        <f>_xlfn.DISPIMG("ID_5B987505249B4AFC8946B0E39DA508DD",1)</f>
        <v>=DISPIMG("ID_5B987505249B4AFC8946B0E39DA508DD",1)</v>
      </c>
      <c r="O5" s="6"/>
    </row>
    <row r="6" s="2" customFormat="1" ht="96" customHeight="1" spans="1:15">
      <c r="A6" s="6">
        <v>4</v>
      </c>
      <c r="B6" s="7" t="s">
        <v>33</v>
      </c>
      <c r="C6" s="8" t="s">
        <v>34</v>
      </c>
      <c r="D6" s="6" t="s">
        <v>35</v>
      </c>
      <c r="E6" s="10" t="s">
        <v>36</v>
      </c>
      <c r="F6" s="6" t="s">
        <v>37</v>
      </c>
      <c r="G6" s="11">
        <v>45911</v>
      </c>
      <c r="H6" s="6" t="s">
        <v>37</v>
      </c>
      <c r="I6" s="12">
        <v>45912</v>
      </c>
      <c r="J6" s="11" t="s">
        <v>36</v>
      </c>
      <c r="K6" s="6" t="s">
        <v>38</v>
      </c>
      <c r="L6" s="11">
        <v>45923</v>
      </c>
      <c r="M6" s="13" t="str">
        <f>_xlfn.DISPIMG("ID_02B96D56B420483C9247A2AADB3360A9",1)</f>
        <v>=DISPIMG("ID_02B96D56B420483C9247A2AADB3360A9",1)</v>
      </c>
      <c r="N6" s="13" t="str">
        <f>_xlfn.DISPIMG("ID_D27B6FB878244A66910EFDA7D9EB412D",1)</f>
        <v>=DISPIMG("ID_D27B6FB878244A66910EFDA7D9EB412D",1)</v>
      </c>
      <c r="O6" s="6"/>
    </row>
    <row r="7" s="2" customFormat="1" ht="96" customHeight="1" spans="1:15">
      <c r="A7" s="6">
        <v>5</v>
      </c>
      <c r="B7" s="7" t="s">
        <v>39</v>
      </c>
      <c r="C7" s="8" t="s">
        <v>40</v>
      </c>
      <c r="D7" s="6" t="s">
        <v>41</v>
      </c>
      <c r="E7" s="10" t="s">
        <v>42</v>
      </c>
      <c r="F7" s="6" t="s">
        <v>43</v>
      </c>
      <c r="G7" s="11">
        <v>45911</v>
      </c>
      <c r="H7" s="6" t="s">
        <v>43</v>
      </c>
      <c r="I7" s="12">
        <v>45915</v>
      </c>
      <c r="J7" s="11" t="s">
        <v>42</v>
      </c>
      <c r="K7" s="6" t="s">
        <v>44</v>
      </c>
      <c r="L7" s="11">
        <v>45926</v>
      </c>
      <c r="M7" s="13" t="str">
        <f>_xlfn.DISPIMG("ID_0C7D10B4824C4FC5A2315A9C20E76C8E",1)</f>
        <v>=DISPIMG("ID_0C7D10B4824C4FC5A2315A9C20E76C8E",1)</v>
      </c>
      <c r="N7" s="13" t="str">
        <f>_xlfn.DISPIMG("ID_B4526BD9763A4E89BD6E5856416C0CB6",1)</f>
        <v>=DISPIMG("ID_B4526BD9763A4E89BD6E5856416C0CB6",1)</v>
      </c>
      <c r="O7" s="6"/>
    </row>
    <row r="8" s="2" customFormat="1" ht="96" customHeight="1" spans="1:15">
      <c r="A8" s="6">
        <v>6</v>
      </c>
      <c r="B8" s="7" t="s">
        <v>45</v>
      </c>
      <c r="C8" s="8" t="s">
        <v>46</v>
      </c>
      <c r="D8" s="6" t="s">
        <v>47</v>
      </c>
      <c r="E8" s="10" t="s">
        <v>48</v>
      </c>
      <c r="F8" s="6" t="s">
        <v>49</v>
      </c>
      <c r="G8" s="11">
        <v>45910</v>
      </c>
      <c r="H8" s="6" t="s">
        <v>49</v>
      </c>
      <c r="I8" s="12">
        <v>45916</v>
      </c>
      <c r="J8" s="11" t="s">
        <v>48</v>
      </c>
      <c r="K8" s="6" t="s">
        <v>50</v>
      </c>
      <c r="L8" s="11">
        <v>45925</v>
      </c>
      <c r="M8" s="13" t="str">
        <f>_xlfn.DISPIMG("ID_DF7EC7F5E6E1456C9B18B3A668778604",1)</f>
        <v>=DISPIMG("ID_DF7EC7F5E6E1456C9B18B3A668778604",1)</v>
      </c>
      <c r="N8" s="13" t="str">
        <f>_xlfn.DISPIMG("ID_FFC394E07D6F4E9F96AEA59E39A3A8A3",1)</f>
        <v>=DISPIMG("ID_FFC394E07D6F4E9F96AEA59E39A3A8A3",1)</v>
      </c>
      <c r="O8" s="6"/>
    </row>
    <row r="9" s="2" customFormat="1" ht="96" customHeight="1" spans="1:15">
      <c r="A9" s="6">
        <v>7</v>
      </c>
      <c r="B9" s="7" t="s">
        <v>51</v>
      </c>
      <c r="C9" s="8" t="s">
        <v>52</v>
      </c>
      <c r="D9" s="6" t="s">
        <v>53</v>
      </c>
      <c r="E9" s="10" t="s">
        <v>54</v>
      </c>
      <c r="F9" s="6" t="s">
        <v>55</v>
      </c>
      <c r="G9" s="11">
        <v>45916</v>
      </c>
      <c r="H9" s="6" t="s">
        <v>55</v>
      </c>
      <c r="I9" s="12">
        <v>45917</v>
      </c>
      <c r="J9" s="11" t="s">
        <v>54</v>
      </c>
      <c r="K9" s="6" t="s">
        <v>50</v>
      </c>
      <c r="L9" s="11">
        <v>45925</v>
      </c>
      <c r="M9" s="13" t="str">
        <f>_xlfn.DISPIMG("ID_C8B5081B07A1490AB095AFB180F8F328",1)</f>
        <v>=DISPIMG("ID_C8B5081B07A1490AB095AFB180F8F328",1)</v>
      </c>
      <c r="N9" s="13" t="str">
        <f>_xlfn.DISPIMG("ID_7A100518D84F4EC68611F3F046C42B59",1)</f>
        <v>=DISPIMG("ID_7A100518D84F4EC68611F3F046C42B59",1)</v>
      </c>
      <c r="O9" s="6"/>
    </row>
    <row r="10" s="2" customFormat="1" ht="96" customHeight="1" spans="1:15">
      <c r="A10" s="6">
        <v>8</v>
      </c>
      <c r="B10" s="7" t="s">
        <v>56</v>
      </c>
      <c r="C10" s="8" t="s">
        <v>57</v>
      </c>
      <c r="D10" s="6" t="s">
        <v>58</v>
      </c>
      <c r="E10" s="7" t="s">
        <v>59</v>
      </c>
      <c r="F10" s="6" t="s">
        <v>60</v>
      </c>
      <c r="G10" s="11">
        <v>45856</v>
      </c>
      <c r="H10" s="6" t="s">
        <v>60</v>
      </c>
      <c r="I10" s="12">
        <v>45884</v>
      </c>
      <c r="J10" s="11" t="s">
        <v>59</v>
      </c>
      <c r="K10" s="6" t="s">
        <v>20</v>
      </c>
      <c r="L10" s="11">
        <v>45929</v>
      </c>
      <c r="M10" s="13" t="str">
        <f>_xlfn.DISPIMG("ID_25F2F06303CA40AE9804678DFDCB456A",1)</f>
        <v>=DISPIMG("ID_25F2F06303CA40AE9804678DFDCB456A",1)</v>
      </c>
      <c r="N10" s="13" t="str">
        <f>_xlfn.DISPIMG("ID_07BBA84B51124417B7C255FBD81F9B16",1)</f>
        <v>=DISPIMG("ID_07BBA84B51124417B7C255FBD81F9B16",1)</v>
      </c>
      <c r="O10" s="6"/>
    </row>
    <row r="11" s="2" customFormat="1" ht="96" customHeight="1" spans="1:15">
      <c r="A11" s="6">
        <v>9</v>
      </c>
      <c r="B11" s="7" t="s">
        <v>61</v>
      </c>
      <c r="C11" s="8" t="s">
        <v>62</v>
      </c>
      <c r="D11" s="6" t="s">
        <v>63</v>
      </c>
      <c r="E11" s="10" t="s">
        <v>64</v>
      </c>
      <c r="F11" s="6" t="s">
        <v>65</v>
      </c>
      <c r="G11" s="11">
        <v>45874</v>
      </c>
      <c r="H11" s="6" t="s">
        <v>65</v>
      </c>
      <c r="I11" s="12">
        <v>45888</v>
      </c>
      <c r="J11" s="11" t="s">
        <v>64</v>
      </c>
      <c r="K11" s="6" t="s">
        <v>66</v>
      </c>
      <c r="L11" s="11">
        <v>45930</v>
      </c>
      <c r="M11" s="13" t="str">
        <f>_xlfn.DISPIMG("ID_ACF8A81A21E24B1AA614BEF6F1C4C741",1)</f>
        <v>=DISPIMG("ID_ACF8A81A21E24B1AA614BEF6F1C4C741",1)</v>
      </c>
      <c r="N11" s="13" t="str">
        <f>_xlfn.DISPIMG("ID_FD596A957ABB437D94681CFEC0791D3B",1)</f>
        <v>=DISPIMG("ID_FD596A957ABB437D94681CFEC0791D3B",1)</v>
      </c>
      <c r="O11" s="6"/>
    </row>
    <row r="12" s="2" customFormat="1" ht="96" customHeight="1" spans="1:15">
      <c r="A12" s="6">
        <v>10</v>
      </c>
      <c r="B12" s="7" t="s">
        <v>67</v>
      </c>
      <c r="C12" s="8" t="s">
        <v>68</v>
      </c>
      <c r="D12" s="6" t="s">
        <v>69</v>
      </c>
      <c r="E12" s="7" t="s">
        <v>70</v>
      </c>
      <c r="F12" s="6" t="s">
        <v>49</v>
      </c>
      <c r="G12" s="11">
        <v>45888</v>
      </c>
      <c r="H12" s="6" t="s">
        <v>49</v>
      </c>
      <c r="I12" s="12">
        <v>45889</v>
      </c>
      <c r="J12" s="11" t="s">
        <v>70</v>
      </c>
      <c r="K12" s="6" t="s">
        <v>20</v>
      </c>
      <c r="L12" s="11">
        <v>45926</v>
      </c>
      <c r="M12" s="13" t="str">
        <f>_xlfn.DISPIMG("ID_BEE00B64EB29409C8C446C2A73AF61C0",1)</f>
        <v>=DISPIMG("ID_BEE00B64EB29409C8C446C2A73AF61C0",1)</v>
      </c>
      <c r="N12" s="13" t="str">
        <f>_xlfn.DISPIMG("ID_24260B1E9C6540ADBC006304BC7A4942",1)</f>
        <v>=DISPIMG("ID_24260B1E9C6540ADBC006304BC7A4942",1)</v>
      </c>
      <c r="O12" s="6"/>
    </row>
    <row r="13" s="2" customFormat="1" ht="96" customHeight="1" spans="1:15">
      <c r="A13" s="6">
        <v>11</v>
      </c>
      <c r="B13" s="7" t="s">
        <v>71</v>
      </c>
      <c r="C13" s="8" t="s">
        <v>72</v>
      </c>
      <c r="D13" s="6" t="s">
        <v>73</v>
      </c>
      <c r="E13" s="10" t="s">
        <v>74</v>
      </c>
      <c r="F13" s="6" t="s">
        <v>75</v>
      </c>
      <c r="G13" s="11">
        <v>45882</v>
      </c>
      <c r="H13" s="6" t="s">
        <v>75</v>
      </c>
      <c r="I13" s="12">
        <v>45888</v>
      </c>
      <c r="J13" s="11" t="s">
        <v>74</v>
      </c>
      <c r="K13" s="6" t="s">
        <v>76</v>
      </c>
      <c r="L13" s="11">
        <v>45943</v>
      </c>
      <c r="M13" s="13" t="str">
        <f>_xlfn.DISPIMG("ID_3C459657424D4DDE9A19A86075DD3CDF",1)</f>
        <v>=DISPIMG("ID_3C459657424D4DDE9A19A86075DD3CDF",1)</v>
      </c>
      <c r="N13" s="13" t="str">
        <f>_xlfn.DISPIMG("ID_704765F28A3945CC995A6FB216468D6E",1)</f>
        <v>=DISPIMG("ID_704765F28A3945CC995A6FB216468D6E",1)</v>
      </c>
      <c r="O13" s="6"/>
    </row>
    <row r="14" s="2" customFormat="1" ht="96" customHeight="1" spans="1:15">
      <c r="A14" s="6">
        <v>12</v>
      </c>
      <c r="B14" s="14" t="s">
        <v>77</v>
      </c>
      <c r="C14" s="8" t="s">
        <v>78</v>
      </c>
      <c r="D14" s="6" t="s">
        <v>79</v>
      </c>
      <c r="E14" s="7" t="s">
        <v>80</v>
      </c>
      <c r="F14" s="6" t="s">
        <v>81</v>
      </c>
      <c r="G14" s="11">
        <v>45891</v>
      </c>
      <c r="H14" s="6" t="s">
        <v>81</v>
      </c>
      <c r="I14" s="12">
        <v>45904</v>
      </c>
      <c r="J14" s="11" t="s">
        <v>80</v>
      </c>
      <c r="K14" s="6" t="s">
        <v>66</v>
      </c>
      <c r="L14" s="11">
        <v>45930</v>
      </c>
      <c r="M14" s="13" t="str">
        <f>_xlfn.DISPIMG("ID_5C8F9B4903C94629A76BF48EF0DE3EC7",1)</f>
        <v>=DISPIMG("ID_5C8F9B4903C94629A76BF48EF0DE3EC7",1)</v>
      </c>
      <c r="N14" s="13" t="str">
        <f>_xlfn.DISPIMG("ID_0308D9C621B84C9CB958F54DF9991DDB",1)</f>
        <v>=DISPIMG("ID_0308D9C621B84C9CB958F54DF9991DDB",1)</v>
      </c>
      <c r="O14" s="6"/>
    </row>
    <row r="15" s="2" customFormat="1" ht="96" customHeight="1" spans="1:15">
      <c r="A15" s="6">
        <v>13</v>
      </c>
      <c r="B15" s="7" t="s">
        <v>82</v>
      </c>
      <c r="C15" s="8" t="s">
        <v>83</v>
      </c>
      <c r="D15" s="6" t="s">
        <v>84</v>
      </c>
      <c r="E15" s="10" t="s">
        <v>85</v>
      </c>
      <c r="F15" s="6" t="s">
        <v>49</v>
      </c>
      <c r="G15" s="11">
        <v>45904</v>
      </c>
      <c r="H15" s="6" t="s">
        <v>49</v>
      </c>
      <c r="I15" s="12">
        <v>45905</v>
      </c>
      <c r="J15" s="11" t="s">
        <v>85</v>
      </c>
      <c r="K15" s="6" t="s">
        <v>66</v>
      </c>
      <c r="L15" s="11">
        <v>45941</v>
      </c>
      <c r="M15" s="13" t="str">
        <f>_xlfn.DISPIMG("ID_86CD9037263845DB9A2D587CCE4E32BE",1)</f>
        <v>=DISPIMG("ID_86CD9037263845DB9A2D587CCE4E32BE",1)</v>
      </c>
      <c r="N15" s="13" t="str">
        <f>_xlfn.DISPIMG("ID_B6773D4E6BDB42A0AEED856445F23066",1)</f>
        <v>=DISPIMG("ID_B6773D4E6BDB42A0AEED856445F23066",1)</v>
      </c>
      <c r="O15" s="6"/>
    </row>
    <row r="16" s="2" customFormat="1" ht="96" customHeight="1" spans="1:15">
      <c r="A16" s="6">
        <v>14</v>
      </c>
      <c r="B16" s="7" t="s">
        <v>86</v>
      </c>
      <c r="C16" s="8" t="s">
        <v>87</v>
      </c>
      <c r="D16" s="6" t="s">
        <v>88</v>
      </c>
      <c r="E16" s="7" t="s">
        <v>89</v>
      </c>
      <c r="F16" s="6" t="s">
        <v>90</v>
      </c>
      <c r="G16" s="11">
        <v>45902</v>
      </c>
      <c r="H16" s="6" t="s">
        <v>90</v>
      </c>
      <c r="I16" s="12">
        <v>45904</v>
      </c>
      <c r="J16" s="11" t="s">
        <v>89</v>
      </c>
      <c r="K16" s="6" t="s">
        <v>26</v>
      </c>
      <c r="L16" s="11">
        <v>45943</v>
      </c>
      <c r="M16" s="13" t="str">
        <f>_xlfn.DISPIMG("ID_57D5515851A94AB387D2E7EF3A5D5C40",1)</f>
        <v>=DISPIMG("ID_57D5515851A94AB387D2E7EF3A5D5C40",1)</v>
      </c>
      <c r="N16" s="13" t="str">
        <f>_xlfn.DISPIMG("ID_253977D55EB54F2C96AF4A891E61DFF9",1)</f>
        <v>=DISPIMG("ID_253977D55EB54F2C96AF4A891E61DFF9",1)</v>
      </c>
      <c r="O16" s="6"/>
    </row>
    <row r="17" s="2" customFormat="1" ht="96" customHeight="1" spans="1:15">
      <c r="A17" s="6">
        <v>15</v>
      </c>
      <c r="B17" s="7" t="s">
        <v>91</v>
      </c>
      <c r="C17" s="8" t="s">
        <v>92</v>
      </c>
      <c r="D17" s="6" t="s">
        <v>93</v>
      </c>
      <c r="E17" s="10" t="s">
        <v>94</v>
      </c>
      <c r="F17" s="6" t="s">
        <v>95</v>
      </c>
      <c r="G17" s="11">
        <v>45904</v>
      </c>
      <c r="H17" s="6" t="s">
        <v>95</v>
      </c>
      <c r="I17" s="12">
        <v>45905</v>
      </c>
      <c r="J17" s="11" t="s">
        <v>94</v>
      </c>
      <c r="K17" s="6" t="s">
        <v>20</v>
      </c>
      <c r="L17" s="11">
        <v>45930</v>
      </c>
      <c r="M17" s="13" t="str">
        <f>_xlfn.DISPIMG("ID_D8C113176A9A42F29A40CCDE41A26C27",1)</f>
        <v>=DISPIMG("ID_D8C113176A9A42F29A40CCDE41A26C27",1)</v>
      </c>
      <c r="N17" s="13" t="str">
        <f>_xlfn.DISPIMG("ID_6FA2153773134180A5E64598B9E12966",1)</f>
        <v>=DISPIMG("ID_6FA2153773134180A5E64598B9E12966",1)</v>
      </c>
      <c r="O17" s="6"/>
    </row>
    <row r="1046963" s="1" customFormat="1" ht="36" customHeight="1"/>
    <row r="1046964" s="1" customFormat="1" ht="55" customHeight="1"/>
    <row r="1046965" s="1" customFormat="1" ht="120" customHeight="1"/>
    <row r="1046966" s="1" customFormat="1" ht="120" customHeight="1"/>
    <row r="1046967" s="1" customFormat="1" ht="120" customHeight="1"/>
    <row r="1046968" s="1" customFormat="1" ht="120" customHeight="1"/>
    <row r="1046969" s="1" customFormat="1" ht="120" customHeight="1"/>
    <row r="1046970" s="1" customFormat="1" ht="120" customHeight="1"/>
  </sheetData>
  <autoFilter xmlns:etc="http://www.wps.cn/officeDocument/2017/etCustomData" ref="A1:O17" etc:filterBottomFollowUsedRange="0">
    <extLst/>
  </autoFilter>
  <mergeCells count="4">
    <mergeCell ref="A1:O1"/>
    <mergeCell ref="M2:N2"/>
    <mergeCell ref="A1046963:O1046963"/>
    <mergeCell ref="M1046964:N1046964"/>
  </mergeCells>
  <pageMargins left="0" right="0" top="0" bottom="0" header="0.5" footer="0.5"/>
  <pageSetup paperSize="9" scale="75" orientation="landscape" horizontalDpi="600"/>
  <headerFooter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9.22-10.13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听，雨后彩虹</cp:lastModifiedBy>
  <dcterms:created xsi:type="dcterms:W3CDTF">2006-09-16T00:00:00Z</dcterms:created>
  <dcterms:modified xsi:type="dcterms:W3CDTF">2025-12-17T00:31:56Z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97B9F5AB3A8346C69F295D6459CA694C_13</vt:lpwstr>
  </property>
</Properties>
</file>